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42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G32" i="2"/>
  <c r="F38" i="2"/>
  <c r="F37" i="2"/>
  <c r="F33" i="2"/>
  <c r="G10" i="2"/>
  <c r="F10" i="2"/>
  <c r="E10" i="2"/>
  <c r="E3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<sst xmlns="http://schemas.openxmlformats.org/spreadsheetml/2006/main" count="44" uniqueCount="42">
  <si>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д.42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</si>
  <si>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</si>
  <si>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</si>
  <si>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</si>
  <si>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</si>
  <si>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01.04.2010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</si>
  <si>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</si>
  <si>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</si>
  <si>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</si>
  <si>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</si>
  <si>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</si>
  <si>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</si>
  <si>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</si>
  <si>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</si>
  <si>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</si>
  <si>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</si>
  <si>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</si>
  <si>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</si>
  <si>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</si>
  <si>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</si>
  <si>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</si>
  <si>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</si>
  <si>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</si>
  <si>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</si>
  <si>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</si>
  <si>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</si>
  <si>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</si>
  <si>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</si>
  <si>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</si>
  <si>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</si>
  <si>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</si>
  <si>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</si>
  <si>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</si>
  <si>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</si>
  <si>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</si>
  <si>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</si>
  <si>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</si>
  <si>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</si>
  <si>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</si>
  <si>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</si>
  <si>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 xml:space="preserve">Годовой отчет управляющей организации ООО"УК"Ренессанс"за 2018 год 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</si>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</sst>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3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2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0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9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0" sqref="F30"/>
    </sheetView>
  </sheetViews>
  <sheetFormatPr defaultColWidth="9.140625" defaultRowHeight="12.75" x14ac:dyDescent="0.2"/>
  <cols>
    <col min="1" max="3" width="9.140625" style="1"/>
    <col min="4" max="4" width="21.285156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3" t="s">
        <v>40</v>
      </c>
      <c r="B1" s="33"/>
      <c r="C1" s="33"/>
      <c r="D1" s="33"/>
      <c r="E1" s="33"/>
      <c r="F1" s="33"/>
      <c r="G1" s="33"/>
    </row>
    <row r="2" spans="1:8" ht="15.75" x14ac:dyDescent="0.25">
      <c r="A2" s="34" t="s">
        <v>0</v>
      </c>
      <c r="B2" s="34"/>
      <c r="C2" s="34"/>
      <c r="D2" s="34"/>
      <c r="E2" s="34"/>
      <c r="F2" s="34"/>
      <c r="G2" s="34"/>
    </row>
    <row r="3" spans="1:8" ht="15.75" hidden="1" x14ac:dyDescent="0.25">
      <c r="A3" s="35" t="s">
        <v>1</v>
      </c>
      <c r="B3" s="35"/>
      <c r="C3" s="35"/>
      <c r="D3" s="35"/>
      <c r="E3" s="2">
        <f>E4+E5</f>
        <v>5558.1</v>
      </c>
      <c r="F3" s="20" t="s">
        <v>2</v>
      </c>
    </row>
    <row r="4" spans="1:8" ht="15.75" hidden="1" x14ac:dyDescent="0.25">
      <c r="A4" s="35" t="s">
        <v>3</v>
      </c>
      <c r="B4" s="35"/>
      <c r="C4" s="35"/>
      <c r="D4" s="35"/>
      <c r="E4" s="2">
        <v>5548.1</v>
      </c>
      <c r="F4" s="20" t="s">
        <v>2</v>
      </c>
    </row>
    <row r="5" spans="1:8" ht="15.75" hidden="1" x14ac:dyDescent="0.25">
      <c r="A5" s="35" t="s">
        <v>4</v>
      </c>
      <c r="B5" s="35"/>
      <c r="C5" s="35"/>
      <c r="D5" s="35"/>
      <c r="E5" s="2">
        <v>10</v>
      </c>
      <c r="F5" s="20" t="s">
        <v>2</v>
      </c>
    </row>
    <row r="6" spans="1:8" ht="18.75" x14ac:dyDescent="0.2">
      <c r="A6" s="16"/>
      <c r="B6" s="17"/>
      <c r="C6" s="17"/>
      <c r="D6" s="17"/>
      <c r="E6" s="21" t="s">
        <v>27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53" t="s">
        <v>5</v>
      </c>
      <c r="G7" s="54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40" t="s">
        <v>6</v>
      </c>
      <c r="B9" s="41"/>
      <c r="C9" s="41"/>
      <c r="D9" s="42"/>
      <c r="E9" s="27" t="s">
        <v>7</v>
      </c>
      <c r="F9" s="27" t="s">
        <v>8</v>
      </c>
      <c r="G9" s="28" t="s">
        <v>9</v>
      </c>
    </row>
    <row r="10" spans="1:8" ht="15.75" x14ac:dyDescent="0.25">
      <c r="A10" s="43" t="s">
        <v>10</v>
      </c>
      <c r="B10" s="44"/>
      <c r="C10" s="44"/>
      <c r="D10" s="45"/>
      <c r="E10" s="7">
        <f>SUM(E11:E15)</f>
        <v>3228921.3999999994</v>
      </c>
      <c r="F10" s="7">
        <f>SUM(F11:F15)</f>
        <v>3167543.28</v>
      </c>
      <c r="G10" s="7">
        <f>SUM(G11:G15)</f>
        <v>905412.52</v>
      </c>
    </row>
    <row r="11" spans="1:8" ht="15.75" x14ac:dyDescent="0.25">
      <c r="A11" s="46" t="s">
        <v>11</v>
      </c>
      <c r="B11" s="47"/>
      <c r="C11" s="47"/>
      <c r="D11" s="48"/>
      <c r="E11" s="8">
        <v>1311790.03</v>
      </c>
      <c r="F11" s="8">
        <v>1231149.6200000001</v>
      </c>
      <c r="G11" s="9">
        <v>382272.12</v>
      </c>
    </row>
    <row r="12" spans="1:8" ht="15.75" x14ac:dyDescent="0.25">
      <c r="A12" s="46" t="s">
        <v>12</v>
      </c>
      <c r="B12" s="47"/>
      <c r="C12" s="47"/>
      <c r="D12" s="48"/>
      <c r="E12" s="8">
        <v>797511.94</v>
      </c>
      <c r="F12" s="8">
        <v>798577.95</v>
      </c>
      <c r="G12" s="9">
        <v>276675.34999999998</v>
      </c>
    </row>
    <row r="13" spans="1:8" ht="15.75" x14ac:dyDescent="0.25">
      <c r="A13" s="46" t="s">
        <v>13</v>
      </c>
      <c r="B13" s="47"/>
      <c r="C13" s="47"/>
      <c r="D13" s="48"/>
      <c r="E13" s="8">
        <v>191076.15</v>
      </c>
      <c r="F13" s="8">
        <v>186528.29</v>
      </c>
      <c r="G13" s="9">
        <v>60951.48</v>
      </c>
    </row>
    <row r="14" spans="1:8" ht="15.75" x14ac:dyDescent="0.25">
      <c r="A14" s="46" t="s">
        <v>14</v>
      </c>
      <c r="B14" s="47"/>
      <c r="C14" s="47"/>
      <c r="D14" s="48"/>
      <c r="E14" s="8">
        <v>205460.96</v>
      </c>
      <c r="F14" s="8">
        <v>198524.03</v>
      </c>
      <c r="G14" s="9">
        <v>55811.43</v>
      </c>
    </row>
    <row r="15" spans="1:8" ht="15.75" x14ac:dyDescent="0.25">
      <c r="A15" s="39" t="s">
        <v>15</v>
      </c>
      <c r="B15" s="39"/>
      <c r="C15" s="39"/>
      <c r="D15" s="39"/>
      <c r="E15" s="8">
        <v>723082.32</v>
      </c>
      <c r="F15" s="8">
        <v>752763.39</v>
      </c>
      <c r="G15" s="9">
        <v>129702.14</v>
      </c>
    </row>
    <row r="16" spans="1:8" ht="15.75" x14ac:dyDescent="0.25">
      <c r="A16" s="65" t="s">
        <v>28</v>
      </c>
      <c r="B16" s="66"/>
      <c r="C16" s="66"/>
      <c r="D16" s="67"/>
      <c r="E16" s="7">
        <f>E17+E21+E22+E23</f>
        <v>1794930.73</v>
      </c>
      <c r="F16" s="7">
        <f t="shared" ref="F16:G16" si="0">F17+F21+F22+F23</f>
        <v>1763271.5199999998</v>
      </c>
      <c r="G16" s="7">
        <f t="shared" si="0"/>
        <v>323600.68999999994</v>
      </c>
    </row>
    <row r="17" spans="1:10" ht="30" customHeight="1" x14ac:dyDescent="0.25">
      <c r="A17" s="36" t="s">
        <v>29</v>
      </c>
      <c r="B17" s="37"/>
      <c r="C17" s="37"/>
      <c r="D17" s="38"/>
      <c r="E17" s="8">
        <v>1586762.5</v>
      </c>
      <c r="F17" s="8">
        <v>1564515.72</v>
      </c>
      <c r="G17" s="9">
        <v>294140.24</v>
      </c>
    </row>
    <row r="18" spans="1:10" ht="15.75" hidden="1" x14ac:dyDescent="0.25">
      <c r="A18" s="39" t="s">
        <v>16</v>
      </c>
      <c r="B18" s="39"/>
      <c r="C18" s="39"/>
      <c r="D18" s="39"/>
      <c r="E18" s="8"/>
      <c r="F18" s="8"/>
      <c r="G18" s="9"/>
      <c r="J18" s="10"/>
    </row>
    <row r="19" spans="1:10" ht="15.75" hidden="1" x14ac:dyDescent="0.25">
      <c r="A19" s="39" t="s">
        <v>17</v>
      </c>
      <c r="B19" s="39"/>
      <c r="C19" s="39"/>
      <c r="D19" s="39"/>
      <c r="E19" s="8"/>
      <c r="F19" s="8"/>
      <c r="G19" s="9"/>
    </row>
    <row r="20" spans="1:10" ht="15.75" hidden="1" x14ac:dyDescent="0.25">
      <c r="A20" s="39" t="s">
        <v>18</v>
      </c>
      <c r="B20" s="39"/>
      <c r="C20" s="39"/>
      <c r="D20" s="39"/>
      <c r="E20" s="8"/>
      <c r="F20" s="8"/>
      <c r="G20" s="9"/>
    </row>
    <row r="21" spans="1:10" ht="15.75" x14ac:dyDescent="0.25">
      <c r="A21" s="46" t="s">
        <v>30</v>
      </c>
      <c r="B21" s="47"/>
      <c r="C21" s="47"/>
      <c r="D21" s="48"/>
      <c r="E21" s="8">
        <v>1997.52</v>
      </c>
      <c r="F21" s="8">
        <v>1939.72</v>
      </c>
      <c r="G21" s="9">
        <v>293.42</v>
      </c>
    </row>
    <row r="22" spans="1:10" ht="15.75" x14ac:dyDescent="0.25">
      <c r="A22" s="46" t="s">
        <v>31</v>
      </c>
      <c r="B22" s="47"/>
      <c r="C22" s="47"/>
      <c r="D22" s="48"/>
      <c r="E22" s="8">
        <v>12649.08</v>
      </c>
      <c r="F22" s="8">
        <v>12218.16</v>
      </c>
      <c r="G22" s="9">
        <v>1731.86</v>
      </c>
    </row>
    <row r="23" spans="1:10" ht="15.75" x14ac:dyDescent="0.25">
      <c r="A23" s="46" t="s">
        <v>32</v>
      </c>
      <c r="B23" s="47"/>
      <c r="C23" s="47"/>
      <c r="D23" s="48"/>
      <c r="E23" s="8">
        <v>193521.63</v>
      </c>
      <c r="F23" s="8">
        <v>184597.92</v>
      </c>
      <c r="G23" s="9">
        <v>27435.17</v>
      </c>
    </row>
    <row r="24" spans="1:10" ht="15.75" x14ac:dyDescent="0.25">
      <c r="A24" s="55" t="s">
        <v>19</v>
      </c>
      <c r="B24" s="55"/>
      <c r="C24" s="55"/>
      <c r="D24" s="55"/>
      <c r="E24" s="8"/>
      <c r="F24" s="8"/>
      <c r="G24" s="9"/>
    </row>
    <row r="25" spans="1:10" ht="15.75" x14ac:dyDescent="0.25">
      <c r="A25" s="39" t="s">
        <v>20</v>
      </c>
      <c r="B25" s="39"/>
      <c r="C25" s="39"/>
      <c r="D25" s="39"/>
      <c r="E25" s="8">
        <v>4504.5</v>
      </c>
      <c r="F25" s="8">
        <v>4317.74</v>
      </c>
      <c r="G25" s="9">
        <v>1693.29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29"/>
      <c r="F27" s="26"/>
    </row>
    <row r="28" spans="1:10" ht="15.75" x14ac:dyDescent="0.25">
      <c r="A28" s="52" t="s">
        <v>41</v>
      </c>
      <c r="B28" s="52"/>
      <c r="C28" s="52"/>
      <c r="D28" s="52"/>
      <c r="E28" s="52"/>
      <c r="F28" s="9">
        <v>-1012711.94</v>
      </c>
      <c r="G28" s="19"/>
    </row>
    <row r="29" spans="1:10" ht="45.75" customHeight="1" x14ac:dyDescent="0.25">
      <c r="A29" s="59" t="s">
        <v>34</v>
      </c>
      <c r="B29" s="60"/>
      <c r="C29" s="60"/>
      <c r="D29" s="60"/>
      <c r="E29" s="61"/>
      <c r="F29" s="15">
        <v>81895.839999999997</v>
      </c>
    </row>
    <row r="30" spans="1:10" ht="60.75" customHeight="1" x14ac:dyDescent="0.25">
      <c r="A30" s="59" t="s">
        <v>35</v>
      </c>
      <c r="B30" s="60"/>
      <c r="C30" s="60"/>
      <c r="D30" s="60"/>
      <c r="E30" s="61"/>
      <c r="F30" s="15">
        <f>195613.8+262730.23</f>
        <v>458344.02999999997</v>
      </c>
    </row>
    <row r="31" spans="1:10" ht="15.75" x14ac:dyDescent="0.25">
      <c r="A31" s="62" t="s">
        <v>21</v>
      </c>
      <c r="B31" s="63"/>
      <c r="C31" s="63"/>
      <c r="D31" s="63"/>
      <c r="E31" s="64"/>
      <c r="F31" s="14">
        <f>154935.79+314125.8+121615.18</f>
        <v>590676.77</v>
      </c>
    </row>
    <row r="32" spans="1:10" ht="15.75" x14ac:dyDescent="0.25">
      <c r="A32" s="56" t="s">
        <v>36</v>
      </c>
      <c r="B32" s="57"/>
      <c r="C32" s="57"/>
      <c r="D32" s="57"/>
      <c r="E32" s="58"/>
      <c r="F32" s="14">
        <f>F29+F30+F31</f>
        <v>1130916.6400000001</v>
      </c>
      <c r="G32" s="30">
        <f>71931.66+45804.78+127812.14+129231.88+289980.62</f>
        <v>664761.08000000007</v>
      </c>
    </row>
    <row r="33" spans="1:6" ht="15.75" x14ac:dyDescent="0.25">
      <c r="A33" s="56" t="s">
        <v>26</v>
      </c>
      <c r="B33" s="57"/>
      <c r="C33" s="57"/>
      <c r="D33" s="57"/>
      <c r="E33" s="58"/>
      <c r="F33" s="14">
        <f>SUM(F34:F35)</f>
        <v>247915.01</v>
      </c>
    </row>
    <row r="34" spans="1:6" ht="15.75" x14ac:dyDescent="0.25">
      <c r="A34" s="49" t="s">
        <v>22</v>
      </c>
      <c r="B34" s="50"/>
      <c r="C34" s="50"/>
      <c r="D34" s="50"/>
      <c r="E34" s="50"/>
      <c r="F34" s="31">
        <v>130826.48</v>
      </c>
    </row>
    <row r="35" spans="1:6" ht="15.75" x14ac:dyDescent="0.25">
      <c r="A35" s="49" t="s">
        <v>23</v>
      </c>
      <c r="B35" s="50"/>
      <c r="C35" s="50"/>
      <c r="D35" s="50"/>
      <c r="E35" s="50"/>
      <c r="F35" s="31">
        <v>117088.53</v>
      </c>
    </row>
    <row r="36" spans="1:6" ht="15.75" x14ac:dyDescent="0.25">
      <c r="A36" s="51" t="s">
        <v>37</v>
      </c>
      <c r="B36" s="51"/>
      <c r="C36" s="51"/>
      <c r="D36" s="51"/>
      <c r="E36" s="51"/>
      <c r="F36" s="14">
        <f>F32+F33</f>
        <v>1378831.6500000001</v>
      </c>
    </row>
    <row r="37" spans="1:6" ht="15.75" x14ac:dyDescent="0.25">
      <c r="A37" s="52" t="s">
        <v>24</v>
      </c>
      <c r="B37" s="52"/>
      <c r="C37" s="52"/>
      <c r="D37" s="52"/>
      <c r="E37" s="52"/>
      <c r="F37" s="32">
        <f>E17</f>
        <v>1586762.5</v>
      </c>
    </row>
    <row r="38" spans="1:6" ht="15.75" x14ac:dyDescent="0.25">
      <c r="A38" s="52" t="s">
        <v>38</v>
      </c>
      <c r="B38" s="52"/>
      <c r="C38" s="52"/>
      <c r="D38" s="52"/>
      <c r="E38" s="52"/>
      <c r="F38" s="14">
        <f>F17</f>
        <v>1564515.72</v>
      </c>
    </row>
    <row r="39" spans="1:6" ht="15.75" x14ac:dyDescent="0.25">
      <c r="A39" s="51" t="s">
        <v>25</v>
      </c>
      <c r="B39" s="51"/>
      <c r="C39" s="51"/>
      <c r="D39" s="51"/>
      <c r="E39" s="51"/>
      <c r="F39" s="14">
        <f>F28+F37-F36</f>
        <v>-804781.09000000008</v>
      </c>
    </row>
    <row r="41" spans="1:6" x14ac:dyDescent="0.2">
      <c r="A41" s="1" t="s">
        <v>39</v>
      </c>
    </row>
  </sheetData>
  <mergeCells count="35">
    <mergeCell ref="F7:G7"/>
    <mergeCell ref="A23:D23"/>
    <mergeCell ref="A24:D24"/>
    <mergeCell ref="A25:D25"/>
    <mergeCell ref="A33:E33"/>
    <mergeCell ref="A28:E28"/>
    <mergeCell ref="A29:E29"/>
    <mergeCell ref="A30:E30"/>
    <mergeCell ref="A31:E31"/>
    <mergeCell ref="A32:E32"/>
    <mergeCell ref="A20:D20"/>
    <mergeCell ref="A21:D21"/>
    <mergeCell ref="A22:D22"/>
    <mergeCell ref="A14:D14"/>
    <mergeCell ref="A15:D15"/>
    <mergeCell ref="A16:D16"/>
    <mergeCell ref="A34:E34"/>
    <mergeCell ref="A39:E39"/>
    <mergeCell ref="A35:E35"/>
    <mergeCell ref="A36:E36"/>
    <mergeCell ref="A37:E37"/>
    <mergeCell ref="A38:E38"/>
    <mergeCell ref="A17:D17"/>
    <mergeCell ref="A18:D18"/>
    <mergeCell ref="A19:D19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Гвард42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2013-09-09T04:57:30Z</cp:lastPrinted>
  <dcterms:created xsi:type="dcterms:W3CDTF">2013-05-24T06:40:22Z</dcterms:created>
  <dcterms:modified xsi:type="dcterms:W3CDTF">2019-03-05T13:19:52Z</dcterms:modified>
</cp:coreProperties>
</file>